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A8E6DFE0-6199-43CC-B582-CE701F39E23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" i="2" l="1"/>
  <c r="E40" i="2"/>
  <c r="E33" i="2"/>
  <c r="C33" i="2"/>
  <c r="E32" i="2"/>
  <c r="J40" i="1"/>
  <c r="E40" i="1"/>
  <c r="C33" i="1"/>
  <c r="E33" i="1" s="1"/>
  <c r="E32" i="1"/>
</calcChain>
</file>

<file path=xl/sharedStrings.xml><?xml version="1.0" encoding="utf-8"?>
<sst xmlns="http://schemas.openxmlformats.org/spreadsheetml/2006/main" count="231" uniqueCount="85">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</sst>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6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2" xfId="0" applyFont="1" applyBorder="1" applyAlignment="1">
      <alignment horizontal="center" vertical="center"/>
    </xf>
    <xf numFmtId="0" fontId="0" fillId="0" borderId="7" xfId="0" applyFont="1" applyBorder="1"/>
    <xf numFmtId="0" fontId="0" fillId="0" borderId="35" xfId="0" applyFont="1" applyBorder="1" applyAlignment="1">
      <alignment horizontal="center" vertical="center"/>
    </xf>
    <xf numFmtId="0" fontId="0" fillId="0" borderId="38" xfId="0" applyFont="1" applyBorder="1"/>
    <xf numFmtId="0" fontId="0" fillId="0" borderId="39" xfId="0" applyFont="1" applyBorder="1"/>
    <xf numFmtId="0" fontId="0" fillId="0" borderId="40" xfId="0" applyFont="1" applyBorder="1" applyAlignment="1">
      <alignment horizontal="center" vertical="center"/>
    </xf>
    <xf numFmtId="0" fontId="0" fillId="0" borderId="25" xfId="0" applyFont="1" applyBorder="1"/>
    <xf numFmtId="0" fontId="0" fillId="0" borderId="36" xfId="0" applyFont="1" applyBorder="1" applyAlignment="1">
      <alignment horizontal="center"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5" xfId="0" applyFont="1" applyBorder="1"/>
    <xf numFmtId="166" fontId="4" fillId="0" borderId="40" xfId="0" applyNumberFormat="1" applyFont="1" applyBorder="1" applyAlignment="1">
      <alignment horizont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0" borderId="45" xfId="0" applyFont="1" applyBorder="1"/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3" fillId="2" borderId="51" xfId="0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7" fontId="4" fillId="0" borderId="54" xfId="0" applyNumberFormat="1" applyFont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10" fontId="0" fillId="0" borderId="21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0" fillId="3" borderId="57" xfId="0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/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5" fillId="0" borderId="23" xfId="0" applyFont="1" applyBorder="1"/>
    <xf numFmtId="0" fontId="5" fillId="0" borderId="15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5" fillId="0" borderId="31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50" xfId="0" applyFont="1" applyBorder="1"/>
    <xf numFmtId="0" fontId="5" fillId="0" borderId="52" xfId="0" applyFont="1" applyBorder="1"/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0" fillId="0" borderId="4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166" fontId="4" fillId="0" borderId="58" xfId="0" applyNumberFormat="1" applyFont="1" applyBorder="1" applyAlignment="1">
      <alignment horizontal="center" vertical="center"/>
    </xf>
    <xf numFmtId="0" fontId="0" fillId="0" borderId="34" xfId="0" applyFont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10" fillId="0" borderId="2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2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</cellXfs>
  <cellStyles count="1">
    <cellStyle name="Normal" xfId="0" builtinId="0"/>
  </cellStyles>
  <dxfs count="6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49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49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152400</xdr:colOff>
      <xdr:row>49</xdr:row>
      <xdr:rowOff>114300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114300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49</xdr:row>
          <xdr:rowOff>95250</xdr:rowOff>
        </xdr:from>
        <xdr:to>
          <xdr:col>1</xdr:col>
          <xdr:colOff>1041400</xdr:colOff>
          <xdr:row>49</xdr:row>
          <xdr:rowOff>781050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F03D18F-C247-030E-2DFC-6F3B7FE0EC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111125</xdr:colOff>
          <xdr:row>51</xdr:row>
          <xdr:rowOff>95250</xdr:rowOff>
        </xdr:from>
        <xdr:to>
          <xdr:col>1</xdr:col>
          <xdr:colOff>1025525</xdr:colOff>
          <xdr:row>51</xdr:row>
          <xdr:rowOff>781050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8D55DB18-0A02-A196-62E9-E517E9E48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Document1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6"/>
  <sheetViews>
    <sheetView showGridLines="0" topLeftCell="A7" zoomScale="50" zoomScaleNormal="50" workbookViewId="0">
      <selection activeCell="A14" sqref="A14:N40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3.4257812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8" t="s">
        <v>0</v>
      </c>
      <c r="B2" s="99"/>
      <c r="C2" s="99"/>
      <c r="D2" s="99"/>
      <c r="E2" s="99"/>
      <c r="F2" s="99"/>
      <c r="G2" s="9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0" t="s">
        <v>3</v>
      </c>
      <c r="C4" s="101"/>
      <c r="D4" s="7" t="s">
        <v>4</v>
      </c>
      <c r="E4" s="8" t="s">
        <v>5</v>
      </c>
    </row>
    <row r="5" spans="1:23" ht="30" x14ac:dyDescent="0.25">
      <c r="A5" s="9" t="s">
        <v>6</v>
      </c>
      <c r="B5" s="97" t="s">
        <v>7</v>
      </c>
      <c r="C5" s="9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29.25" customHeight="1" x14ac:dyDescent="0.25">
      <c r="A6" s="9" t="s">
        <v>10</v>
      </c>
      <c r="B6" s="95" t="s">
        <v>11</v>
      </c>
      <c r="C6" s="9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6" t="s">
        <v>15</v>
      </c>
      <c r="C7" s="9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106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107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108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36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82" t="s">
        <v>37</v>
      </c>
      <c r="B21" s="20" t="s">
        <v>38</v>
      </c>
      <c r="C21" s="37">
        <v>44659</v>
      </c>
      <c r="D21" s="20" t="s">
        <v>39</v>
      </c>
      <c r="E21" s="38">
        <v>0.58125000000291038</v>
      </c>
    </row>
    <row r="22" spans="1:23" ht="14.25" customHeight="1" x14ac:dyDescent="0.25">
      <c r="A22" s="83"/>
      <c r="B22" s="104" t="s">
        <v>29</v>
      </c>
      <c r="C22" s="105"/>
      <c r="D22" s="85" t="s">
        <v>40</v>
      </c>
      <c r="E22" s="87"/>
    </row>
    <row r="23" spans="1:23" ht="14.25" customHeight="1" x14ac:dyDescent="0.25">
      <c r="A23" s="39" t="s">
        <v>41</v>
      </c>
      <c r="B23" s="40" t="s">
        <v>33</v>
      </c>
      <c r="C23" s="109" t="s">
        <v>32</v>
      </c>
      <c r="D23" s="103"/>
      <c r="E23" s="101"/>
    </row>
    <row r="24" spans="1:23" ht="14.25" customHeight="1" x14ac:dyDescent="0.25">
      <c r="A24" s="41" t="s">
        <v>42</v>
      </c>
      <c r="B24" s="42" t="s">
        <v>33</v>
      </c>
      <c r="C24" s="110" t="s">
        <v>32</v>
      </c>
      <c r="D24" s="91"/>
      <c r="E24" s="92"/>
    </row>
    <row r="25" spans="1:23" ht="14.25" customHeight="1" x14ac:dyDescent="0.25">
      <c r="A25" s="43" t="s">
        <v>43</v>
      </c>
      <c r="B25" s="42" t="s">
        <v>44</v>
      </c>
      <c r="C25" s="110" t="s">
        <v>32</v>
      </c>
      <c r="D25" s="91"/>
      <c r="E25" s="92"/>
    </row>
    <row r="26" spans="1:23" ht="14.25" customHeight="1" x14ac:dyDescent="0.25">
      <c r="A26" s="44" t="s">
        <v>45</v>
      </c>
      <c r="B26" s="45" t="s">
        <v>44</v>
      </c>
      <c r="C26" s="111" t="s">
        <v>32</v>
      </c>
      <c r="D26" s="93"/>
      <c r="E26" s="94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48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82" t="s">
        <v>49</v>
      </c>
      <c r="B30" s="82" t="s">
        <v>50</v>
      </c>
      <c r="C30" s="20" t="s">
        <v>38</v>
      </c>
      <c r="D30" s="37">
        <v>44659</v>
      </c>
      <c r="E30" s="20"/>
      <c r="F30" s="20" t="s">
        <v>39</v>
      </c>
      <c r="G30" s="38">
        <v>0.60416666667151731</v>
      </c>
    </row>
    <row r="31" spans="1:23" ht="30.75" customHeight="1" x14ac:dyDescent="0.25">
      <c r="A31" s="84"/>
      <c r="B31" s="84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42">
        <v>2.1</v>
      </c>
      <c r="C32" s="42">
        <v>23.4</v>
      </c>
      <c r="D32" s="47">
        <v>23.3</v>
      </c>
      <c r="E32" s="48">
        <f t="shared" ref="E32:E33" si="0">IF(AND(C32=0,D32=0),"",ABS(C32-D32))</f>
        <v>9.9999999999997868E-2</v>
      </c>
      <c r="F32" s="112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50">
        <f>988*0.75</f>
        <v>741</v>
      </c>
      <c r="D33" s="51">
        <v>738</v>
      </c>
      <c r="E33" s="52">
        <f t="shared" si="0"/>
        <v>3</v>
      </c>
      <c r="F33" s="113" t="s">
        <v>32</v>
      </c>
      <c r="G33" s="53"/>
    </row>
    <row r="34" spans="1:23" ht="14.25" customHeight="1" x14ac:dyDescent="0.25">
      <c r="A34" t="s">
        <v>56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58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82" t="s">
        <v>49</v>
      </c>
      <c r="B37" s="88" t="s">
        <v>50</v>
      </c>
      <c r="C37" s="85" t="s">
        <v>59</v>
      </c>
      <c r="D37" s="86"/>
      <c r="E37" s="86"/>
      <c r="F37" s="86"/>
      <c r="G37" s="86"/>
      <c r="H37" s="87"/>
      <c r="I37" s="85" t="s">
        <v>60</v>
      </c>
      <c r="J37" s="86"/>
      <c r="K37" s="86"/>
      <c r="L37" s="86"/>
      <c r="M37" s="86"/>
      <c r="N37" s="87"/>
    </row>
    <row r="38" spans="1:23" ht="18.75" customHeight="1" x14ac:dyDescent="0.25">
      <c r="A38" s="83"/>
      <c r="B38" s="89"/>
      <c r="C38" s="56" t="s">
        <v>38</v>
      </c>
      <c r="D38" s="57"/>
      <c r="E38" s="22" t="s">
        <v>39</v>
      </c>
      <c r="F38" s="58"/>
      <c r="G38" s="20"/>
      <c r="H38" s="20"/>
      <c r="I38" s="20" t="s">
        <v>38</v>
      </c>
      <c r="J38" s="37"/>
      <c r="K38" s="20" t="s">
        <v>39</v>
      </c>
      <c r="L38" s="38"/>
      <c r="M38" s="20"/>
      <c r="N38" s="20"/>
    </row>
    <row r="39" spans="1:23" ht="42" customHeight="1" x14ac:dyDescent="0.25">
      <c r="A39" s="84"/>
      <c r="B39" s="90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/>
      <c r="E40" s="64" t="str">
        <f>IFERROR(ABS(D40-C40)/D40,"")</f>
        <v/>
      </c>
      <c r="F40" s="114" t="s">
        <v>32</v>
      </c>
      <c r="G40" s="63"/>
      <c r="H40" s="66"/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69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82" t="s">
        <v>49</v>
      </c>
      <c r="B44" s="20" t="s">
        <v>38</v>
      </c>
      <c r="C44" s="37"/>
      <c r="D44" s="20" t="s">
        <v>39</v>
      </c>
      <c r="E44" s="38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84"/>
      <c r="B45" s="85" t="s">
        <v>29</v>
      </c>
      <c r="C45" s="87"/>
      <c r="D45" s="85" t="s">
        <v>65</v>
      </c>
      <c r="E45" s="87"/>
    </row>
    <row r="46" spans="1:23" ht="15.75" customHeight="1" x14ac:dyDescent="0.25">
      <c r="A46" s="75" t="s">
        <v>70</v>
      </c>
      <c r="B46" s="45"/>
      <c r="C46" s="65" t="s">
        <v>32</v>
      </c>
      <c r="D46" s="102"/>
      <c r="E46" s="87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72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A21:A22"/>
    <mergeCell ref="A44:A45"/>
    <mergeCell ref="D22:E22"/>
    <mergeCell ref="D45:E45"/>
    <mergeCell ref="B45:C45"/>
    <mergeCell ref="D46:E46"/>
    <mergeCell ref="D23:E23"/>
    <mergeCell ref="B22:C22"/>
    <mergeCell ref="B6:C6"/>
    <mergeCell ref="B7:C7"/>
    <mergeCell ref="B5:C5"/>
    <mergeCell ref="A2:G2"/>
    <mergeCell ref="B4:C4"/>
    <mergeCell ref="A37:A39"/>
    <mergeCell ref="I37:N37"/>
    <mergeCell ref="C37:H37"/>
    <mergeCell ref="B37:B39"/>
    <mergeCell ref="D24:E24"/>
    <mergeCell ref="D26:E26"/>
    <mergeCell ref="D25:E25"/>
    <mergeCell ref="A30:A31"/>
    <mergeCell ref="B30:B31"/>
  </mergeCells>
  <conditionalFormatting sqref="B24:B26">
    <cfRule type="expression" dxfId="65" priority="1" stopIfTrue="1">
      <formula>#REF!&lt;&gt;"OK"</formula>
    </cfRule>
  </conditionalFormatting>
  <conditionalFormatting sqref="B24:B26">
    <cfRule type="expression" dxfId="64" priority="2" stopIfTrue="1">
      <formula>#REF!="OK"</formula>
    </cfRule>
  </conditionalFormatting>
  <conditionalFormatting sqref="F33">
    <cfRule type="expression" dxfId="63" priority="3" stopIfTrue="1">
      <formula>$E$33&gt;$B$33</formula>
    </cfRule>
  </conditionalFormatting>
  <conditionalFormatting sqref="F33">
    <cfRule type="expression" dxfId="62" priority="4" stopIfTrue="1">
      <formula>$E$33&lt;=$B$33</formula>
    </cfRule>
  </conditionalFormatting>
  <conditionalFormatting sqref="F32">
    <cfRule type="expression" dxfId="61" priority="5" stopIfTrue="1">
      <formula>E32&gt;$B$32</formula>
    </cfRule>
  </conditionalFormatting>
  <conditionalFormatting sqref="F32">
    <cfRule type="expression" dxfId="60" priority="6" stopIfTrue="1">
      <formula>E32&lt;=$B$32</formula>
    </cfRule>
  </conditionalFormatting>
  <conditionalFormatting sqref="C23">
    <cfRule type="expression" dxfId="59" priority="7">
      <formula>$B$23&lt;&gt;"OK"</formula>
    </cfRule>
  </conditionalFormatting>
  <conditionalFormatting sqref="C23">
    <cfRule type="expression" dxfId="58" priority="8" stopIfTrue="1">
      <formula>$B$23="OK"</formula>
    </cfRule>
  </conditionalFormatting>
  <conditionalFormatting sqref="C24">
    <cfRule type="expression" dxfId="57" priority="9">
      <formula>$B$24&lt;&gt;"OK"</formula>
    </cfRule>
  </conditionalFormatting>
  <conditionalFormatting sqref="C24">
    <cfRule type="expression" dxfId="56" priority="10">
      <formula>$B$24="OK"</formula>
    </cfRule>
  </conditionalFormatting>
  <conditionalFormatting sqref="C25">
    <cfRule type="expression" dxfId="55" priority="11">
      <formula>$B$25&lt;&gt;"NO"</formula>
    </cfRule>
  </conditionalFormatting>
  <conditionalFormatting sqref="C25">
    <cfRule type="expression" dxfId="54" priority="12">
      <formula>$B$25="NO"</formula>
    </cfRule>
  </conditionalFormatting>
  <conditionalFormatting sqref="C26">
    <cfRule type="expression" dxfId="53" priority="13" stopIfTrue="1">
      <formula>$B$26&lt;&gt;"NO"</formula>
    </cfRule>
  </conditionalFormatting>
  <conditionalFormatting sqref="C26">
    <cfRule type="expression" dxfId="52" priority="14" stopIfTrue="1">
      <formula>$B$26="NO"</formula>
    </cfRule>
  </conditionalFormatting>
  <conditionalFormatting sqref="I41 I44 K40">
    <cfRule type="expression" dxfId="51" priority="15" stopIfTrue="1">
      <formula>$J$40=""</formula>
    </cfRule>
  </conditionalFormatting>
  <conditionalFormatting sqref="I41 I44 K40">
    <cfRule type="expression" dxfId="50" priority="16" stopIfTrue="1">
      <formula>$J$40&lt;=$B$40</formula>
    </cfRule>
  </conditionalFormatting>
  <conditionalFormatting sqref="I41 I44 K40">
    <cfRule type="expression" dxfId="49" priority="17" stopIfTrue="1">
      <formula>$J$40&gt;$B$40</formula>
    </cfRule>
  </conditionalFormatting>
  <conditionalFormatting sqref="F40">
    <cfRule type="expression" dxfId="48" priority="18" stopIfTrue="1">
      <formula>$E$40=""</formula>
    </cfRule>
  </conditionalFormatting>
  <conditionalFormatting sqref="F40">
    <cfRule type="expression" dxfId="47" priority="19" stopIfTrue="1">
      <formula>$E$40&lt;=$B$40</formula>
    </cfRule>
  </conditionalFormatting>
  <conditionalFormatting sqref="F40">
    <cfRule type="expression" dxfId="46" priority="20" stopIfTrue="1">
      <formula>$E$40&gt;$B$40</formula>
    </cfRule>
  </conditionalFormatting>
  <conditionalFormatting sqref="C46">
    <cfRule type="expression" dxfId="45" priority="21" stopIfTrue="1">
      <formula>$B$46=""</formula>
    </cfRule>
  </conditionalFormatting>
  <conditionalFormatting sqref="C46">
    <cfRule type="expression" dxfId="44" priority="22" stopIfTrue="1">
      <formula>$B$46="OK"</formula>
    </cfRule>
  </conditionalFormatting>
  <conditionalFormatting sqref="C46">
    <cfRule type="expression" dxfId="43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6"/>
  <sheetViews>
    <sheetView showGridLines="0" tabSelected="1" topLeftCell="A34" zoomScale="60" zoomScaleNormal="60" workbookViewId="0">
      <selection activeCell="B52" sqref="B52"/>
    </sheetView>
  </sheetViews>
  <sheetFormatPr baseColWidth="10" defaultColWidth="14.42578125" defaultRowHeight="15" customHeight="1" x14ac:dyDescent="0.25"/>
  <cols>
    <col min="1" max="1" width="41.42578125" customWidth="1"/>
    <col min="2" max="2" width="17.7109375" customWidth="1"/>
    <col min="3" max="3" width="17.28515625" customWidth="1"/>
    <col min="4" max="4" width="24.5703125" customWidth="1"/>
    <col min="5" max="5" width="23" customWidth="1"/>
    <col min="6" max="6" width="19" customWidth="1"/>
    <col min="7" max="7" width="25.8554687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8" t="s">
        <v>0</v>
      </c>
      <c r="B2" s="99"/>
      <c r="C2" s="99"/>
      <c r="D2" s="99"/>
      <c r="E2" s="99"/>
      <c r="F2" s="99"/>
      <c r="G2" s="9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s="12" customFormat="1" ht="30.75" customHeight="1" x14ac:dyDescent="0.25">
      <c r="A4" s="6" t="s">
        <v>2</v>
      </c>
      <c r="B4" s="115" t="s">
        <v>3</v>
      </c>
      <c r="C4" s="116"/>
      <c r="D4" s="7" t="s">
        <v>4</v>
      </c>
      <c r="E4" s="8" t="s">
        <v>5</v>
      </c>
    </row>
    <row r="5" spans="1:23" ht="30" x14ac:dyDescent="0.25">
      <c r="A5" s="9" t="s">
        <v>6</v>
      </c>
      <c r="B5" s="97" t="s">
        <v>7</v>
      </c>
      <c r="C5" s="9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5" t="s">
        <v>11</v>
      </c>
      <c r="C6" s="9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6" t="s">
        <v>15</v>
      </c>
      <c r="C7" s="9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106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107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108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76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82" t="s">
        <v>37</v>
      </c>
      <c r="B21" s="20" t="s">
        <v>38</v>
      </c>
      <c r="C21" s="37">
        <v>44664</v>
      </c>
      <c r="D21" s="20" t="s">
        <v>39</v>
      </c>
      <c r="E21" s="38">
        <v>0.69374999999854481</v>
      </c>
    </row>
    <row r="22" spans="1:23" ht="14.25" customHeight="1" x14ac:dyDescent="0.25">
      <c r="A22" s="83"/>
      <c r="B22" s="104" t="s">
        <v>29</v>
      </c>
      <c r="C22" s="105"/>
      <c r="D22" s="85" t="s">
        <v>40</v>
      </c>
      <c r="E22" s="87"/>
    </row>
    <row r="23" spans="1:23" ht="14.25" customHeight="1" x14ac:dyDescent="0.25">
      <c r="A23" s="39" t="s">
        <v>41</v>
      </c>
      <c r="B23" s="40" t="s">
        <v>33</v>
      </c>
      <c r="C23" s="109" t="s">
        <v>32</v>
      </c>
      <c r="D23" s="103"/>
      <c r="E23" s="101"/>
    </row>
    <row r="24" spans="1:23" ht="14.25" customHeight="1" x14ac:dyDescent="0.25">
      <c r="A24" s="41" t="s">
        <v>42</v>
      </c>
      <c r="B24" s="42" t="s">
        <v>33</v>
      </c>
      <c r="C24" s="110" t="s">
        <v>32</v>
      </c>
      <c r="D24" s="91"/>
      <c r="E24" s="92"/>
    </row>
    <row r="25" spans="1:23" ht="14.25" customHeight="1" x14ac:dyDescent="0.25">
      <c r="A25" s="43" t="s">
        <v>43</v>
      </c>
      <c r="B25" s="42" t="s">
        <v>44</v>
      </c>
      <c r="C25" s="110" t="s">
        <v>32</v>
      </c>
      <c r="D25" s="91"/>
      <c r="E25" s="92"/>
    </row>
    <row r="26" spans="1:23" ht="14.25" customHeight="1" x14ac:dyDescent="0.25">
      <c r="A26" s="44" t="s">
        <v>45</v>
      </c>
      <c r="B26" s="45" t="s">
        <v>44</v>
      </c>
      <c r="C26" s="111" t="s">
        <v>32</v>
      </c>
      <c r="D26" s="93"/>
      <c r="E26" s="94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77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82" t="s">
        <v>49</v>
      </c>
      <c r="B30" s="82" t="s">
        <v>50</v>
      </c>
      <c r="C30" s="20" t="s">
        <v>38</v>
      </c>
      <c r="D30" s="37">
        <v>44664</v>
      </c>
      <c r="E30" s="20"/>
      <c r="F30" s="20" t="s">
        <v>39</v>
      </c>
      <c r="G30" s="38">
        <v>0.69444444444525288</v>
      </c>
    </row>
    <row r="31" spans="1:23" ht="30.75" customHeight="1" x14ac:dyDescent="0.25">
      <c r="A31" s="84"/>
      <c r="B31" s="84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42">
        <v>2.1</v>
      </c>
      <c r="C32" s="42">
        <v>20.399999999999999</v>
      </c>
      <c r="D32" s="47">
        <v>19.7</v>
      </c>
      <c r="E32" s="48">
        <f t="shared" ref="E32:E33" si="0">IF(AND(C32=0,D32=0),"",ABS(C32-D32))</f>
        <v>0.69999999999999929</v>
      </c>
      <c r="F32" s="112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50">
        <f>988*0.75</f>
        <v>741</v>
      </c>
      <c r="D33" s="51">
        <v>739</v>
      </c>
      <c r="E33" s="52">
        <f t="shared" si="0"/>
        <v>2</v>
      </c>
      <c r="F33" s="113" t="s">
        <v>32</v>
      </c>
      <c r="G33" s="53"/>
    </row>
    <row r="34" spans="1:23" ht="14.25" customHeight="1" x14ac:dyDescent="0.25">
      <c r="A34" t="s">
        <v>78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79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82" t="s">
        <v>49</v>
      </c>
      <c r="B37" s="88" t="s">
        <v>50</v>
      </c>
      <c r="C37" s="85" t="s">
        <v>59</v>
      </c>
      <c r="D37" s="86"/>
      <c r="E37" s="86"/>
      <c r="F37" s="86"/>
      <c r="G37" s="86"/>
      <c r="H37" s="87"/>
      <c r="I37" s="85" t="s">
        <v>60</v>
      </c>
      <c r="J37" s="86"/>
      <c r="K37" s="86"/>
      <c r="L37" s="86"/>
      <c r="M37" s="86"/>
      <c r="N37" s="87"/>
    </row>
    <row r="38" spans="1:23" ht="18.75" customHeight="1" x14ac:dyDescent="0.25">
      <c r="A38" s="83"/>
      <c r="B38" s="89"/>
      <c r="C38" s="56" t="s">
        <v>38</v>
      </c>
      <c r="D38" s="78">
        <v>44665</v>
      </c>
      <c r="E38" s="22" t="s">
        <v>39</v>
      </c>
      <c r="F38" s="79">
        <v>0.68194444444088731</v>
      </c>
      <c r="G38" s="20"/>
      <c r="H38" s="20"/>
      <c r="I38" s="20" t="s">
        <v>38</v>
      </c>
      <c r="J38" s="37"/>
      <c r="K38" s="20" t="s">
        <v>39</v>
      </c>
      <c r="L38" s="38"/>
      <c r="M38" s="20"/>
      <c r="N38" s="20"/>
    </row>
    <row r="39" spans="1:23" ht="42" customHeight="1" x14ac:dyDescent="0.25">
      <c r="A39" s="84"/>
      <c r="B39" s="90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80">
        <v>1.1890000000000001</v>
      </c>
      <c r="E40" s="64">
        <f>IFERROR(ABS(D40-C40)/D40,"")</f>
        <v>9.2514718250629926E-3</v>
      </c>
      <c r="F40" s="114" t="s">
        <v>32</v>
      </c>
      <c r="G40" s="80">
        <v>96.4</v>
      </c>
      <c r="H40" s="81">
        <v>51.3</v>
      </c>
      <c r="I40" s="81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80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82" t="s">
        <v>49</v>
      </c>
      <c r="B44" s="20" t="s">
        <v>38</v>
      </c>
      <c r="C44" s="37"/>
      <c r="D44" s="20" t="s">
        <v>39</v>
      </c>
      <c r="E44" s="38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84"/>
      <c r="B45" s="85" t="s">
        <v>29</v>
      </c>
      <c r="C45" s="87"/>
      <c r="D45" s="85" t="s">
        <v>65</v>
      </c>
      <c r="E45" s="87"/>
    </row>
    <row r="46" spans="1:23" ht="45" x14ac:dyDescent="0.25">
      <c r="A46" s="75" t="s">
        <v>70</v>
      </c>
      <c r="B46" s="45"/>
      <c r="C46" s="65" t="s">
        <v>32</v>
      </c>
      <c r="D46" s="102"/>
      <c r="E46" s="87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81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I37:N37"/>
    <mergeCell ref="C37:H37"/>
    <mergeCell ref="B37:B39"/>
    <mergeCell ref="D24:E24"/>
    <mergeCell ref="D26:E26"/>
    <mergeCell ref="D25:E25"/>
    <mergeCell ref="D23:E23"/>
    <mergeCell ref="B22:C22"/>
    <mergeCell ref="A21:A22"/>
    <mergeCell ref="D22:E22"/>
    <mergeCell ref="A37:A39"/>
    <mergeCell ref="A30:A31"/>
    <mergeCell ref="B30:B31"/>
    <mergeCell ref="D45:E45"/>
    <mergeCell ref="B45:C45"/>
    <mergeCell ref="D46:E46"/>
    <mergeCell ref="A44:A45"/>
    <mergeCell ref="B6:C6"/>
    <mergeCell ref="B7:C7"/>
    <mergeCell ref="B5:C5"/>
    <mergeCell ref="A2:G2"/>
    <mergeCell ref="B4:C4"/>
  </mergeCells>
  <conditionalFormatting sqref="I41 I44">
    <cfRule type="expression" dxfId="28" priority="35" stopIfTrue="1">
      <formula>$J$40=""</formula>
    </cfRule>
  </conditionalFormatting>
  <conditionalFormatting sqref="I41 I44">
    <cfRule type="expression" dxfId="27" priority="36" stopIfTrue="1">
      <formula>$J$40&lt;=$B$40</formula>
    </cfRule>
  </conditionalFormatting>
  <conditionalFormatting sqref="I41 I44">
    <cfRule type="expression" dxfId="26" priority="37" stopIfTrue="1">
      <formula>$J$40&gt;$B$40</formula>
    </cfRule>
  </conditionalFormatting>
  <conditionalFormatting sqref="C46">
    <cfRule type="expression" dxfId="22" priority="41" stopIfTrue="1">
      <formula>$B$46=""</formula>
    </cfRule>
  </conditionalFormatting>
  <conditionalFormatting sqref="C46">
    <cfRule type="expression" dxfId="21" priority="42" stopIfTrue="1">
      <formula>$B$46="OK"</formula>
    </cfRule>
  </conditionalFormatting>
  <conditionalFormatting sqref="C46">
    <cfRule type="expression" dxfId="20" priority="43" stopIfTrue="1">
      <formula>$B$46="FALLA"</formula>
    </cfRule>
  </conditionalFormatting>
  <conditionalFormatting sqref="B24:B26">
    <cfRule type="expression" dxfId="19" priority="1" stopIfTrue="1">
      <formula>#REF!&lt;&gt;"OK"</formula>
    </cfRule>
  </conditionalFormatting>
  <conditionalFormatting sqref="B24:B26">
    <cfRule type="expression" dxfId="18" priority="2" stopIfTrue="1">
      <formula>#REF!="OK"</formula>
    </cfRule>
  </conditionalFormatting>
  <conditionalFormatting sqref="F33">
    <cfRule type="expression" dxfId="17" priority="3" stopIfTrue="1">
      <formula>$E$33&gt;$B$33</formula>
    </cfRule>
  </conditionalFormatting>
  <conditionalFormatting sqref="F33">
    <cfRule type="expression" dxfId="16" priority="4" stopIfTrue="1">
      <formula>$E$33&lt;=$B$33</formula>
    </cfRule>
  </conditionalFormatting>
  <conditionalFormatting sqref="F32">
    <cfRule type="expression" dxfId="15" priority="5" stopIfTrue="1">
      <formula>E32&gt;$B$32</formula>
    </cfRule>
  </conditionalFormatting>
  <conditionalFormatting sqref="F32">
    <cfRule type="expression" dxfId="14" priority="6" stopIfTrue="1">
      <formula>E32&lt;=$B$32</formula>
    </cfRule>
  </conditionalFormatting>
  <conditionalFormatting sqref="C23">
    <cfRule type="expression" dxfId="13" priority="7">
      <formula>$B$23&lt;&gt;"OK"</formula>
    </cfRule>
  </conditionalFormatting>
  <conditionalFormatting sqref="C23">
    <cfRule type="expression" dxfId="12" priority="8" stopIfTrue="1">
      <formula>$B$23="OK"</formula>
    </cfRule>
  </conditionalFormatting>
  <conditionalFormatting sqref="C24">
    <cfRule type="expression" dxfId="11" priority="9">
      <formula>$B$24&lt;&gt;"OK"</formula>
    </cfRule>
  </conditionalFormatting>
  <conditionalFormatting sqref="C24">
    <cfRule type="expression" dxfId="10" priority="10">
      <formula>$B$24="OK"</formula>
    </cfRule>
  </conditionalFormatting>
  <conditionalFormatting sqref="C25">
    <cfRule type="expression" dxfId="9" priority="11">
      <formula>$B$25&lt;&gt;"NO"</formula>
    </cfRule>
  </conditionalFormatting>
  <conditionalFormatting sqref="C25">
    <cfRule type="expression" dxfId="8" priority="12">
      <formula>$B$25="NO"</formula>
    </cfRule>
  </conditionalFormatting>
  <conditionalFormatting sqref="C26">
    <cfRule type="expression" dxfId="7" priority="13" stopIfTrue="1">
      <formula>$B$26&lt;&gt;"NO"</formula>
    </cfRule>
  </conditionalFormatting>
  <conditionalFormatting sqref="C26">
    <cfRule type="expression" dxfId="6" priority="14" stopIfTrue="1">
      <formula>$B$26="NO"</formula>
    </cfRule>
  </conditionalFormatting>
  <conditionalFormatting sqref="K40">
    <cfRule type="expression" dxfId="5" priority="15" stopIfTrue="1">
      <formula>$J$40=""</formula>
    </cfRule>
  </conditionalFormatting>
  <conditionalFormatting sqref="K40">
    <cfRule type="expression" dxfId="4" priority="16" stopIfTrue="1">
      <formula>$J$40&lt;=$B$40</formula>
    </cfRule>
  </conditionalFormatting>
  <conditionalFormatting sqref="K40">
    <cfRule type="expression" dxfId="3" priority="17" stopIfTrue="1">
      <formula>$J$40&gt;$B$40</formula>
    </cfRule>
  </conditionalFormatting>
  <conditionalFormatting sqref="F40">
    <cfRule type="expression" dxfId="2" priority="18" stopIfTrue="1">
      <formula>$E$40=""</formula>
    </cfRule>
  </conditionalFormatting>
  <conditionalFormatting sqref="F40">
    <cfRule type="expression" dxfId="1" priority="19" stopIfTrue="1">
      <formula>$E$40&lt;=$B$40</formula>
    </cfRule>
  </conditionalFormatting>
  <conditionalFormatting sqref="F40">
    <cfRule type="expression" dxfId="0" priority="20" stopIfTrue="1">
      <formula>$E$40&gt;$B$40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2049" r:id="rId3">
          <objectPr defaultSize="0" r:id="rId4">
            <anchor moveWithCells="1">
              <from>
                <xdr:col>1</xdr:col>
                <xdr:colOff>123825</xdr:colOff>
                <xdr:row>49</xdr:row>
                <xdr:rowOff>95250</xdr:rowOff>
              </from>
              <to>
                <xdr:col>1</xdr:col>
                <xdr:colOff>1038225</xdr:colOff>
                <xdr:row>49</xdr:row>
                <xdr:rowOff>781050</xdr:rowOff>
              </to>
            </anchor>
          </objectPr>
        </oleObject>
      </mc:Choice>
      <mc:Fallback>
        <oleObject progId="Document" dvAspect="DVASPECT_ICON" shapeId="2049" r:id="rId3"/>
      </mc:Fallback>
    </mc:AlternateContent>
    <mc:AlternateContent xmlns:mc="http://schemas.openxmlformats.org/markup-compatibility/2006">
      <mc:Choice Requires="x14">
        <oleObject progId="Document" dvAspect="DVASPECT_ICON" shapeId="2050" r:id="rId5">
          <objectPr defaultSize="0" r:id="rId6">
            <anchor moveWithCells="1">
              <from>
                <xdr:col>1</xdr:col>
                <xdr:colOff>114300</xdr:colOff>
                <xdr:row>51</xdr:row>
                <xdr:rowOff>95250</xdr:rowOff>
              </from>
              <to>
                <xdr:col>1</xdr:col>
                <xdr:colOff>1028700</xdr:colOff>
                <xdr:row>51</xdr:row>
                <xdr:rowOff>781050</xdr:rowOff>
              </to>
            </anchor>
          </objectPr>
        </oleObject>
      </mc:Choice>
      <mc:Fallback>
        <oleObject progId="Document" dvAspect="DVASPECT_ICON" shapeId="2050" r:id="rId5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1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82</v>
      </c>
    </row>
    <row r="3" spans="1:3" ht="14.25" customHeight="1" x14ac:dyDescent="0.25">
      <c r="B3" t="s">
        <v>83</v>
      </c>
      <c r="C3" t="s">
        <v>44</v>
      </c>
    </row>
    <row r="4" spans="1:3" ht="14.25" customHeight="1" x14ac:dyDescent="0.25">
      <c r="B4" t="s">
        <v>84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2022-05-17T22:56:42Z</dcterms:modified>
</cp:coreProperties>
</file>